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3" r:id="rId1"/>
  </sheets>
  <calcPr calcId="152511"/>
</workbook>
</file>

<file path=xl/calcChain.xml><?xml version="1.0" encoding="utf-8"?>
<calcChain xmlns="http://schemas.openxmlformats.org/spreadsheetml/2006/main">
  <c r="J26" i="3" l="1"/>
  <c r="J23" i="3"/>
  <c r="J22" i="3"/>
  <c r="J18" i="3" l="1"/>
  <c r="F33" i="3"/>
  <c r="J25" i="3" s="1"/>
  <c r="B12" i="3"/>
  <c r="F18" i="3"/>
  <c r="J24" i="3" s="1"/>
  <c r="B17" i="3"/>
  <c r="B22" i="3"/>
  <c r="J27" i="3" l="1"/>
</calcChain>
</file>

<file path=xl/sharedStrings.xml><?xml version="1.0" encoding="utf-8"?>
<sst xmlns="http://schemas.openxmlformats.org/spreadsheetml/2006/main" count="105" uniqueCount="82">
  <si>
    <t>KAYAK : poids à vide</t>
  </si>
  <si>
    <t>siège</t>
  </si>
  <si>
    <t xml:space="preserve">pagaie </t>
  </si>
  <si>
    <t>Equipement de base</t>
  </si>
  <si>
    <t>Equipement de sécurité</t>
  </si>
  <si>
    <t>ligne de vie</t>
  </si>
  <si>
    <t>Commentaires</t>
  </si>
  <si>
    <t>compté dans le poids du kayak</t>
  </si>
  <si>
    <t>bout d'amarrage 10 m</t>
  </si>
  <si>
    <t>mousqueton amarrage</t>
  </si>
  <si>
    <t>pagaie de secours</t>
  </si>
  <si>
    <t>2 bâtons lumineux</t>
  </si>
  <si>
    <t>Accessoires</t>
  </si>
  <si>
    <t>3 starport et vis</t>
  </si>
  <si>
    <t>leash pagaie</t>
  </si>
  <si>
    <t>tablette arrière</t>
  </si>
  <si>
    <t>fanion orange</t>
  </si>
  <si>
    <t>canne extenda 1 000</t>
  </si>
  <si>
    <t>Eléments pesés</t>
  </si>
  <si>
    <t>1 starport-taquet</t>
  </si>
  <si>
    <t>filet perso</t>
  </si>
  <si>
    <t>lampe étanche</t>
  </si>
  <si>
    <t>compas</t>
  </si>
  <si>
    <t>à ajouter</t>
  </si>
  <si>
    <t>TOTAL</t>
  </si>
  <si>
    <t>miroir</t>
  </si>
  <si>
    <t>cordage 4 mm sur 10 m</t>
  </si>
  <si>
    <t>Outillage divers</t>
  </si>
  <si>
    <t>piges pédales + feuille alu</t>
  </si>
  <si>
    <t>gants</t>
  </si>
  <si>
    <t xml:space="preserve"> pour dépannage safran</t>
  </si>
  <si>
    <t>corde élastique 10 m</t>
  </si>
  <si>
    <t>tournis cruciforme</t>
  </si>
  <si>
    <t>pince</t>
  </si>
  <si>
    <t>pince coupante</t>
  </si>
  <si>
    <t>2 clés alaine</t>
  </si>
  <si>
    <t>briquet</t>
  </si>
  <si>
    <t>pour le chariot</t>
  </si>
  <si>
    <t>4 boulons inox de 14</t>
  </si>
  <si>
    <t>4 rondelles inox de 14</t>
  </si>
  <si>
    <t>sac étanche plastique orange</t>
  </si>
  <si>
    <t>à ajouter (dépannage chariot)</t>
  </si>
  <si>
    <t>Confort : vêtements/nourriture</t>
  </si>
  <si>
    <t>lunettes + étui</t>
  </si>
  <si>
    <t>serviette</t>
  </si>
  <si>
    <t>sweet + pantalon</t>
  </si>
  <si>
    <t>biafine/crème solaire</t>
  </si>
  <si>
    <t>trousse de secours</t>
  </si>
  <si>
    <t>casquette</t>
  </si>
  <si>
    <t xml:space="preserve"> pour la nourriture, vêtements…</t>
  </si>
  <si>
    <t>k-way/coupe-vent</t>
  </si>
  <si>
    <t>gateaux/barres céréales</t>
  </si>
  <si>
    <r>
      <t>gilet (</t>
    </r>
    <r>
      <rPr>
        <i/>
        <sz val="11"/>
        <color theme="1"/>
        <rFont val="Calibri"/>
        <family val="2"/>
        <scheme val="minor"/>
      </rPr>
      <t>avec sifflet</t>
    </r>
    <r>
      <rPr>
        <sz val="11"/>
        <color theme="1"/>
        <rFont val="Calibri"/>
        <family val="2"/>
        <scheme val="minor"/>
      </rPr>
      <t>)</t>
    </r>
  </si>
  <si>
    <t>Poids en g</t>
  </si>
  <si>
    <t>clé de 22</t>
  </si>
  <si>
    <r>
      <t>grappin (</t>
    </r>
    <r>
      <rPr>
        <i/>
        <sz val="11"/>
        <color theme="1"/>
        <rFont val="Calibri"/>
        <family val="2"/>
        <scheme val="minor"/>
      </rPr>
      <t>avec chaine et corde</t>
    </r>
    <r>
      <rPr>
        <sz val="11"/>
        <color theme="1"/>
        <rFont val="Calibri"/>
        <family val="2"/>
        <scheme val="minor"/>
      </rPr>
      <t>)</t>
    </r>
  </si>
  <si>
    <t>radio/VHF</t>
  </si>
  <si>
    <t>pour matériel de sécurité et outils</t>
  </si>
  <si>
    <t>starport taquet de remorquage</t>
  </si>
  <si>
    <t>smartphone + sac étanche</t>
  </si>
  <si>
    <t>range-grappin PVC</t>
  </si>
  <si>
    <t>3 feux rouges à main</t>
  </si>
  <si>
    <t>avec visserie et joint</t>
  </si>
  <si>
    <t>bout de secours</t>
  </si>
  <si>
    <t>17 m</t>
  </si>
  <si>
    <t>1 gourde thermos coffre avant</t>
  </si>
  <si>
    <t>à ajouter (VHF portable RT-300)</t>
  </si>
  <si>
    <t>480 g pantalon, 600 g polaire</t>
  </si>
  <si>
    <t>Poids du kayak</t>
  </si>
  <si>
    <t>déjà dans le kayak</t>
  </si>
  <si>
    <t>4 sacs étanches tissus camo</t>
  </si>
  <si>
    <t>1 sac étanche gris TRIDENT</t>
  </si>
  <si>
    <t>eau 2 litres</t>
  </si>
  <si>
    <t>kayak chargé sur la voiture</t>
  </si>
  <si>
    <t>Equipement de confort</t>
  </si>
  <si>
    <t>Equipement outillage</t>
  </si>
  <si>
    <t>TOTAL EQUIPEMENT</t>
  </si>
  <si>
    <t>Combi intégrale 2 mm</t>
  </si>
  <si>
    <t>Chaussons kayak</t>
  </si>
  <si>
    <t xml:space="preserve"> dans le coffre avant</t>
  </si>
  <si>
    <t>carte maritime de la zone</t>
  </si>
  <si>
    <t>Equipement accessoires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</si>
</sst>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3" fontId="0" fillId="0" borderId="0" xfId="0" applyNumberForma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3" fontId="4" fillId="5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3" fontId="2" fillId="3" borderId="8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0" fillId="7" borderId="6" xfId="0" applyFill="1" applyBorder="1"/>
    <xf numFmtId="0" fontId="0" fillId="0" borderId="6" xfId="0" applyFont="1" applyBorder="1"/>
    <xf numFmtId="0" fontId="5" fillId="0" borderId="7" xfId="0" applyFont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0" borderId="6" xfId="0" applyBorder="1" applyAlignment="1">
      <alignment horizontal="left" vertical="center"/>
    </xf>
    <xf numFmtId="0" fontId="1" fillId="0" borderId="7" xfId="0" applyFont="1" applyFill="1" applyBorder="1" applyAlignment="1">
      <alignment horizontal="center"/>
    </xf>
    <xf numFmtId="3" fontId="4" fillId="5" borderId="9" xfId="0" applyNumberFormat="1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/>
    </xf>
    <xf numFmtId="0" fontId="6" fillId="4" borderId="6" xfId="0" applyFont="1" applyFill="1" applyBorder="1" applyAlignment="1">
      <alignment horizontal="right"/>
    </xf>
    <xf numFmtId="0" fontId="6" fillId="4" borderId="4" xfId="0" applyFont="1" applyFill="1" applyBorder="1" applyAlignment="1">
      <alignment horizontal="right"/>
    </xf>
    <xf numFmtId="0" fontId="7" fillId="0" borderId="7" xfId="0" applyFont="1" applyBorder="1" applyAlignment="1">
      <alignment horizontal="center"/>
    </xf>
    <xf numFmtId="0" fontId="0" fillId="0" borderId="6" xfId="0" applyFill="1" applyBorder="1"/>
    <xf numFmtId="0" fontId="0" fillId="0" borderId="7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0" fillId="0" borderId="0" xfId="0" applyAlignment="1"/>
    <xf numFmtId="3" fontId="4" fillId="4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/>
    </xf>
    <xf numFmtId="3" fontId="9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2" borderId="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C31" sqref="C31"/>
    </sheetView>
  </sheetViews>
  <sheetFormatPr baseColWidth="10" defaultRowHeight="15" x14ac:dyDescent="0.25"/>
  <cols>
    <col min="1" max="1" width="27.5703125" customWidth="1"/>
    <col min="3" max="3" width="27.85546875" customWidth="1"/>
    <col min="4" max="4" width="3.42578125" customWidth="1"/>
    <col min="5" max="5" width="28.85546875" customWidth="1"/>
    <col min="7" max="7" width="30" customWidth="1"/>
    <col min="8" max="8" width="3.42578125" customWidth="1"/>
    <col min="9" max="9" width="26.42578125" customWidth="1"/>
    <col min="11" max="11" width="30.28515625" customWidth="1"/>
  </cols>
  <sheetData>
    <row r="1" spans="1:11" x14ac:dyDescent="0.25">
      <c r="A1" s="8" t="s">
        <v>18</v>
      </c>
      <c r="B1" s="9" t="s">
        <v>53</v>
      </c>
      <c r="C1" s="10" t="s">
        <v>6</v>
      </c>
      <c r="E1" s="8" t="s">
        <v>18</v>
      </c>
      <c r="F1" s="9" t="s">
        <v>53</v>
      </c>
      <c r="G1" s="10" t="s">
        <v>6</v>
      </c>
      <c r="I1" s="8" t="s">
        <v>18</v>
      </c>
      <c r="J1" s="9" t="s">
        <v>53</v>
      </c>
      <c r="K1" s="10" t="s">
        <v>6</v>
      </c>
    </row>
    <row r="2" spans="1:11" x14ac:dyDescent="0.25">
      <c r="A2" s="35" t="s">
        <v>68</v>
      </c>
      <c r="B2" s="36"/>
      <c r="C2" s="37"/>
      <c r="E2" s="32" t="s">
        <v>4</v>
      </c>
      <c r="F2" s="33"/>
      <c r="G2" s="34"/>
      <c r="I2" s="32" t="s">
        <v>27</v>
      </c>
      <c r="J2" s="33"/>
      <c r="K2" s="34"/>
    </row>
    <row r="3" spans="1:11" x14ac:dyDescent="0.25">
      <c r="A3" s="16" t="s">
        <v>0</v>
      </c>
      <c r="B3" s="4">
        <v>35710</v>
      </c>
      <c r="C3" s="24"/>
      <c r="E3" s="16" t="s">
        <v>52</v>
      </c>
      <c r="F3" s="2">
        <v>0</v>
      </c>
      <c r="G3" s="11" t="s">
        <v>69</v>
      </c>
      <c r="I3" s="6" t="s">
        <v>40</v>
      </c>
      <c r="J3" s="2">
        <v>270</v>
      </c>
      <c r="K3" s="11" t="s">
        <v>57</v>
      </c>
    </row>
    <row r="4" spans="1:11" x14ac:dyDescent="0.25">
      <c r="A4" s="12" t="s">
        <v>15</v>
      </c>
      <c r="B4" s="2">
        <v>525</v>
      </c>
      <c r="C4" s="24"/>
      <c r="E4" s="13" t="s">
        <v>5</v>
      </c>
      <c r="F4" s="5">
        <v>0</v>
      </c>
      <c r="G4" s="11" t="s">
        <v>7</v>
      </c>
      <c r="I4" s="6" t="s">
        <v>54</v>
      </c>
      <c r="J4" s="2">
        <v>240</v>
      </c>
      <c r="K4" s="11" t="s">
        <v>37</v>
      </c>
    </row>
    <row r="5" spans="1:11" x14ac:dyDescent="0.25">
      <c r="A5" s="6" t="s">
        <v>13</v>
      </c>
      <c r="B5" s="2">
        <v>207</v>
      </c>
      <c r="C5" s="24"/>
      <c r="E5" s="13" t="s">
        <v>58</v>
      </c>
      <c r="F5" s="5">
        <v>0</v>
      </c>
      <c r="G5" s="11" t="s">
        <v>7</v>
      </c>
      <c r="I5" s="6" t="s">
        <v>26</v>
      </c>
      <c r="J5" s="2">
        <v>118</v>
      </c>
      <c r="K5" s="7"/>
    </row>
    <row r="6" spans="1:11" x14ac:dyDescent="0.25">
      <c r="A6" s="13" t="s">
        <v>19</v>
      </c>
      <c r="B6" s="5">
        <v>0</v>
      </c>
      <c r="C6" s="11" t="s">
        <v>7</v>
      </c>
      <c r="E6" s="6" t="s">
        <v>8</v>
      </c>
      <c r="F6" s="2">
        <v>370</v>
      </c>
      <c r="G6" s="7"/>
      <c r="I6" s="6" t="s">
        <v>31</v>
      </c>
      <c r="J6" s="2">
        <v>75</v>
      </c>
      <c r="K6" s="11" t="s">
        <v>30</v>
      </c>
    </row>
    <row r="7" spans="1:11" x14ac:dyDescent="0.25">
      <c r="A7" s="12" t="s">
        <v>20</v>
      </c>
      <c r="B7" s="2">
        <v>114</v>
      </c>
      <c r="C7" s="24"/>
      <c r="E7" s="6" t="s">
        <v>9</v>
      </c>
      <c r="F7" s="2">
        <v>150</v>
      </c>
      <c r="G7" s="7"/>
      <c r="I7" s="6" t="s">
        <v>28</v>
      </c>
      <c r="J7" s="2">
        <v>26</v>
      </c>
      <c r="K7" s="7"/>
    </row>
    <row r="8" spans="1:11" x14ac:dyDescent="0.25">
      <c r="A8" s="12" t="s">
        <v>60</v>
      </c>
      <c r="B8" s="2">
        <v>271</v>
      </c>
      <c r="C8" s="25" t="s">
        <v>62</v>
      </c>
      <c r="E8" s="6" t="s">
        <v>10</v>
      </c>
      <c r="F8" s="2">
        <v>0</v>
      </c>
      <c r="G8" s="11" t="s">
        <v>69</v>
      </c>
      <c r="I8" s="6" t="s">
        <v>29</v>
      </c>
      <c r="J8" s="2">
        <v>70</v>
      </c>
      <c r="K8" s="7"/>
    </row>
    <row r="9" spans="1:11" x14ac:dyDescent="0.25">
      <c r="A9" s="6" t="s">
        <v>10</v>
      </c>
      <c r="B9" s="2">
        <v>1050</v>
      </c>
      <c r="C9" s="25" t="s">
        <v>79</v>
      </c>
      <c r="E9" s="6" t="s">
        <v>11</v>
      </c>
      <c r="F9" s="2">
        <v>54</v>
      </c>
      <c r="G9" s="7"/>
      <c r="I9" s="6" t="s">
        <v>32</v>
      </c>
      <c r="J9" s="2">
        <v>46</v>
      </c>
      <c r="K9" s="11"/>
    </row>
    <row r="10" spans="1:11" x14ac:dyDescent="0.25">
      <c r="A10" s="6" t="s">
        <v>14</v>
      </c>
      <c r="B10" s="2">
        <v>54</v>
      </c>
      <c r="C10" s="25"/>
      <c r="E10" s="6" t="s">
        <v>22</v>
      </c>
      <c r="F10" s="2">
        <v>265</v>
      </c>
      <c r="G10" s="7"/>
      <c r="I10" s="6" t="s">
        <v>33</v>
      </c>
      <c r="J10" s="2">
        <v>243</v>
      </c>
      <c r="K10" s="7"/>
    </row>
    <row r="11" spans="1:11" x14ac:dyDescent="0.25">
      <c r="A11" s="16" t="s">
        <v>52</v>
      </c>
      <c r="B11" s="2">
        <v>415</v>
      </c>
      <c r="C11" s="25" t="s">
        <v>79</v>
      </c>
      <c r="E11" s="6" t="s">
        <v>25</v>
      </c>
      <c r="F11" s="2">
        <v>33</v>
      </c>
      <c r="G11" s="14"/>
      <c r="I11" s="6" t="s">
        <v>34</v>
      </c>
      <c r="J11" s="2">
        <v>144</v>
      </c>
      <c r="K11" s="7"/>
    </row>
    <row r="12" spans="1:11" x14ac:dyDescent="0.25">
      <c r="A12" s="20" t="s">
        <v>24</v>
      </c>
      <c r="B12" s="4">
        <f>SUM(B3:B11)</f>
        <v>38346</v>
      </c>
      <c r="C12" s="26" t="s">
        <v>73</v>
      </c>
      <c r="E12" s="6" t="s">
        <v>21</v>
      </c>
      <c r="F12" s="2">
        <v>117</v>
      </c>
      <c r="G12" s="14" t="s">
        <v>23</v>
      </c>
      <c r="I12" s="6" t="s">
        <v>35</v>
      </c>
      <c r="J12" s="2">
        <v>28</v>
      </c>
      <c r="K12" s="7"/>
    </row>
    <row r="13" spans="1:11" x14ac:dyDescent="0.25">
      <c r="A13" s="35" t="s">
        <v>3</v>
      </c>
      <c r="B13" s="36"/>
      <c r="C13" s="37"/>
      <c r="E13" s="6" t="s">
        <v>47</v>
      </c>
      <c r="F13" s="2">
        <v>192</v>
      </c>
      <c r="G13" s="14"/>
      <c r="I13" s="6" t="s">
        <v>36</v>
      </c>
      <c r="J13" s="2">
        <v>17</v>
      </c>
      <c r="K13" s="7"/>
    </row>
    <row r="14" spans="1:11" x14ac:dyDescent="0.25">
      <c r="A14" s="6" t="s">
        <v>1</v>
      </c>
      <c r="B14" s="2">
        <v>1270</v>
      </c>
      <c r="C14" s="7"/>
      <c r="E14" s="6" t="s">
        <v>59</v>
      </c>
      <c r="F14" s="2">
        <v>193</v>
      </c>
      <c r="G14" s="14"/>
      <c r="I14" s="23" t="s">
        <v>38</v>
      </c>
      <c r="J14" s="2">
        <v>100</v>
      </c>
      <c r="K14" s="14" t="s">
        <v>41</v>
      </c>
    </row>
    <row r="15" spans="1:11" x14ac:dyDescent="0.25">
      <c r="A15" s="6" t="s">
        <v>2</v>
      </c>
      <c r="B15" s="2">
        <v>990</v>
      </c>
      <c r="C15" s="7"/>
      <c r="E15" s="6" t="s">
        <v>56</v>
      </c>
      <c r="F15" s="2">
        <v>310</v>
      </c>
      <c r="G15" s="14" t="s">
        <v>66</v>
      </c>
      <c r="I15" s="23" t="s">
        <v>39</v>
      </c>
      <c r="J15" s="2">
        <v>70</v>
      </c>
      <c r="K15" s="14" t="s">
        <v>41</v>
      </c>
    </row>
    <row r="16" spans="1:11" x14ac:dyDescent="0.25">
      <c r="A16" s="6" t="s">
        <v>14</v>
      </c>
      <c r="B16" s="2"/>
      <c r="C16" s="11" t="s">
        <v>69</v>
      </c>
      <c r="E16" s="6" t="s">
        <v>61</v>
      </c>
      <c r="F16" s="2">
        <v>0</v>
      </c>
      <c r="G16" s="14" t="s">
        <v>23</v>
      </c>
      <c r="I16" s="23" t="s">
        <v>63</v>
      </c>
      <c r="J16" s="2">
        <v>244</v>
      </c>
      <c r="K16" s="22" t="s">
        <v>64</v>
      </c>
    </row>
    <row r="17" spans="1:11" x14ac:dyDescent="0.25">
      <c r="A17" s="20" t="s">
        <v>24</v>
      </c>
      <c r="B17" s="4">
        <f>SUM(B14:B16)</f>
        <v>2260</v>
      </c>
      <c r="C17" s="15"/>
      <c r="E17" s="6" t="s">
        <v>80</v>
      </c>
      <c r="F17" s="2">
        <v>24</v>
      </c>
      <c r="G17" s="14"/>
      <c r="I17" s="23"/>
      <c r="J17" s="2"/>
      <c r="K17" s="14"/>
    </row>
    <row r="18" spans="1:11" ht="15.75" thickBot="1" x14ac:dyDescent="0.3">
      <c r="A18" s="35" t="s">
        <v>12</v>
      </c>
      <c r="B18" s="36"/>
      <c r="C18" s="37"/>
      <c r="E18" s="20" t="s">
        <v>24</v>
      </c>
      <c r="F18" s="4">
        <f>SUM(F3:F17)</f>
        <v>1708</v>
      </c>
      <c r="G18" s="15"/>
      <c r="I18" s="21" t="s">
        <v>24</v>
      </c>
      <c r="J18" s="18">
        <f>SUM(J3:J17)</f>
        <v>1691</v>
      </c>
      <c r="K18" s="19"/>
    </row>
    <row r="19" spans="1:11" x14ac:dyDescent="0.25">
      <c r="A19" s="6" t="s">
        <v>16</v>
      </c>
      <c r="B19" s="2">
        <v>100</v>
      </c>
      <c r="C19" s="14"/>
      <c r="E19" s="32" t="s">
        <v>42</v>
      </c>
      <c r="F19" s="33"/>
      <c r="G19" s="34"/>
    </row>
    <row r="20" spans="1:11" x14ac:dyDescent="0.25">
      <c r="A20" s="6" t="s">
        <v>17</v>
      </c>
      <c r="B20" s="2">
        <v>280</v>
      </c>
      <c r="C20" s="14"/>
      <c r="E20" s="23" t="s">
        <v>70</v>
      </c>
      <c r="F20" s="2">
        <v>240</v>
      </c>
      <c r="G20" s="11" t="s">
        <v>49</v>
      </c>
    </row>
    <row r="21" spans="1:11" x14ac:dyDescent="0.25">
      <c r="A21" s="6" t="s">
        <v>55</v>
      </c>
      <c r="B21" s="2">
        <v>2880</v>
      </c>
      <c r="C21" s="14"/>
      <c r="E21" s="23" t="s">
        <v>50</v>
      </c>
      <c r="F21" s="2">
        <v>200</v>
      </c>
      <c r="G21" s="7"/>
      <c r="J21" s="1"/>
    </row>
    <row r="22" spans="1:11" ht="15.75" thickBot="1" x14ac:dyDescent="0.3">
      <c r="A22" s="21" t="s">
        <v>24</v>
      </c>
      <c r="B22" s="18">
        <f>SUM(B19:B21)</f>
        <v>3260</v>
      </c>
      <c r="C22" s="19"/>
      <c r="E22" s="23" t="s">
        <v>43</v>
      </c>
      <c r="F22" s="2">
        <v>82</v>
      </c>
      <c r="G22" s="7"/>
      <c r="I22" s="3" t="s">
        <v>3</v>
      </c>
      <c r="J22" s="2">
        <f>B17</f>
        <v>2260</v>
      </c>
      <c r="K22" s="27"/>
    </row>
    <row r="23" spans="1:11" x14ac:dyDescent="0.25">
      <c r="E23" s="23" t="s">
        <v>48</v>
      </c>
      <c r="F23" s="2">
        <v>77</v>
      </c>
      <c r="G23" s="7"/>
      <c r="I23" s="3" t="s">
        <v>81</v>
      </c>
      <c r="J23" s="2">
        <f>B22</f>
        <v>3260</v>
      </c>
      <c r="K23" s="27"/>
    </row>
    <row r="24" spans="1:11" x14ac:dyDescent="0.25">
      <c r="E24" s="23" t="s">
        <v>45</v>
      </c>
      <c r="F24" s="2">
        <v>1080</v>
      </c>
      <c r="G24" s="22" t="s">
        <v>67</v>
      </c>
      <c r="I24" s="3" t="s">
        <v>4</v>
      </c>
      <c r="J24" s="2">
        <f>F18</f>
        <v>1708</v>
      </c>
      <c r="K24" s="27"/>
    </row>
    <row r="25" spans="1:11" x14ac:dyDescent="0.25">
      <c r="E25" s="23" t="s">
        <v>44</v>
      </c>
      <c r="F25" s="2">
        <v>300</v>
      </c>
      <c r="G25" s="14"/>
      <c r="I25" s="3" t="s">
        <v>74</v>
      </c>
      <c r="J25" s="2">
        <f>F33</f>
        <v>6479</v>
      </c>
      <c r="K25" s="27"/>
    </row>
    <row r="26" spans="1:11" x14ac:dyDescent="0.25">
      <c r="E26" s="23" t="s">
        <v>46</v>
      </c>
      <c r="F26" s="2">
        <v>150</v>
      </c>
      <c r="G26" s="14"/>
      <c r="I26" s="3" t="s">
        <v>75</v>
      </c>
      <c r="J26" s="2">
        <f>J18</f>
        <v>1691</v>
      </c>
      <c r="K26" s="27"/>
    </row>
    <row r="27" spans="1:11" x14ac:dyDescent="0.25">
      <c r="E27" s="6" t="s">
        <v>51</v>
      </c>
      <c r="F27" s="2">
        <v>300</v>
      </c>
      <c r="G27" s="14"/>
      <c r="I27" s="31" t="s">
        <v>76</v>
      </c>
      <c r="J27" s="28">
        <f>SUM(J21:J26)</f>
        <v>15398</v>
      </c>
    </row>
    <row r="28" spans="1:11" x14ac:dyDescent="0.25">
      <c r="E28" s="6" t="s">
        <v>72</v>
      </c>
      <c r="F28" s="2">
        <v>2000</v>
      </c>
      <c r="G28" s="7"/>
    </row>
    <row r="29" spans="1:11" x14ac:dyDescent="0.25">
      <c r="E29" s="6" t="s">
        <v>65</v>
      </c>
      <c r="F29" s="2">
        <v>280</v>
      </c>
      <c r="G29" s="11"/>
    </row>
    <row r="30" spans="1:11" x14ac:dyDescent="0.25">
      <c r="E30" s="6" t="s">
        <v>71</v>
      </c>
      <c r="F30" s="2">
        <v>230</v>
      </c>
      <c r="G30" s="7"/>
    </row>
    <row r="31" spans="1:11" x14ac:dyDescent="0.25">
      <c r="E31" s="6" t="s">
        <v>77</v>
      </c>
      <c r="F31" s="2">
        <v>1140</v>
      </c>
      <c r="G31" s="7"/>
    </row>
    <row r="32" spans="1:11" x14ac:dyDescent="0.25">
      <c r="E32" s="29" t="s">
        <v>78</v>
      </c>
      <c r="F32" s="30">
        <v>400</v>
      </c>
      <c r="G32" s="17"/>
    </row>
    <row r="33" spans="5:7" ht="15.75" thickBot="1" x14ac:dyDescent="0.3">
      <c r="E33" s="21" t="s">
        <v>24</v>
      </c>
      <c r="F33" s="18">
        <f>SUM(F20:F32)</f>
        <v>6479</v>
      </c>
      <c r="G33" s="19"/>
    </row>
  </sheetData>
  <mergeCells count="6">
    <mergeCell ref="A2:C2"/>
    <mergeCell ref="E2:G2"/>
    <mergeCell ref="E19:G19"/>
    <mergeCell ref="I2:K2"/>
    <mergeCell ref="A13:C13"/>
    <mergeCell ref="A18:C1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2017-06-24T15:11:30Z</dcterms:modified>
</cp:coreProperties>
</file>